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3" i="1"/>
  <c r="I32"/>
  <c r="I31"/>
  <c r="I30"/>
  <c r="I29"/>
  <c r="I28"/>
  <c r="I27"/>
  <c r="I26"/>
  <c r="I25"/>
  <c r="K33"/>
  <c r="K32"/>
  <c r="K31"/>
  <c r="K30"/>
  <c r="K29"/>
  <c r="K28"/>
  <c r="K27"/>
  <c r="K26"/>
  <c r="K25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6"/>
  <c r="K17"/>
  <c r="K7"/>
  <c r="K8"/>
  <c r="K9"/>
  <c r="K10"/>
  <c r="K11"/>
  <c r="K12"/>
  <c r="K13"/>
  <c r="K14"/>
  <c r="K15"/>
  <c r="K16"/>
  <c r="K18"/>
  <c r="K19"/>
  <c r="K20"/>
  <c r="K21"/>
  <c r="K22"/>
  <c r="K23"/>
  <c r="K24"/>
  <c r="K6"/>
</calcChain>
</file>

<file path=xl/sharedStrings.xml><?xml version="1.0" encoding="utf-8"?>
<sst xmlns="http://schemas.openxmlformats.org/spreadsheetml/2006/main" count="27" uniqueCount="18">
  <si>
    <t>SG Measurements - Data Record Sheet</t>
  </si>
  <si>
    <t>Hole:</t>
  </si>
  <si>
    <t>Date:</t>
  </si>
  <si>
    <t>Sampler:</t>
  </si>
  <si>
    <t>From (m)</t>
  </si>
  <si>
    <t>Length (m)</t>
  </si>
  <si>
    <t>Wt Air (g)</t>
  </si>
  <si>
    <t>Wt Water (g)</t>
  </si>
  <si>
    <t>Wt Air Wet (g)</t>
  </si>
  <si>
    <t>Lith</t>
  </si>
  <si>
    <t>Oxidation</t>
  </si>
  <si>
    <t>Air - Air wet</t>
  </si>
  <si>
    <t>Comment</t>
  </si>
  <si>
    <t>% Change in weight</t>
  </si>
  <si>
    <t>SG</t>
  </si>
  <si>
    <t>AR027</t>
  </si>
  <si>
    <t>BK</t>
  </si>
  <si>
    <t>DMO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</si>
</sst>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/>
    <xf numFmtId="14" fontId="1" fillId="0" borderId="0" xfId="0" applyNumberFormat="1" applyFont="1"/>
    <xf numFmtId="0" fontId="1" fillId="0" borderId="2" xfId="0" applyFont="1" applyFill="1" applyBorder="1"/>
    <xf numFmtId="0" fontId="1" fillId="0" borderId="0" xfId="0" applyFont="1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Fill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L4" sqref="L4"/>
    </sheetView>
  </sheetViews>
  <sheetFormatPr defaultRowHeight="15"/>
  <cols>
    <col min="2" max="2" width="10.5703125" customWidth="1"/>
    <col min="4" max="4" width="10.7109375" bestFit="1" customWidth="1"/>
    <col min="5" max="5" width="9.7109375" customWidth="1"/>
    <col min="6" max="6" width="12" customWidth="1"/>
    <col min="7" max="7" width="13.7109375" customWidth="1"/>
    <col min="8" max="8" width="35.855468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</row>
    <row r="2" spans="1:11">
      <c r="A2" s="2"/>
      <c r="B2" s="2"/>
      <c r="C2" s="2"/>
      <c r="D2" s="2"/>
      <c r="E2" s="2"/>
      <c r="F2" s="2"/>
      <c r="G2" s="2"/>
    </row>
    <row r="3" spans="1:11">
      <c r="A3" s="2" t="s">
        <v>1</v>
      </c>
      <c r="B3" s="2" t="s">
        <v>15</v>
      </c>
      <c r="C3" s="2" t="s">
        <v>2</v>
      </c>
      <c r="D3" s="3">
        <v>40660</v>
      </c>
      <c r="E3" s="2" t="s">
        <v>3</v>
      </c>
      <c r="F3" s="2" t="s">
        <v>16</v>
      </c>
      <c r="G3" s="2"/>
    </row>
    <row r="4" spans="1:11" ht="15.75" thickBot="1">
      <c r="A4" s="2"/>
      <c r="B4" s="2"/>
      <c r="C4" s="2"/>
      <c r="D4" s="2"/>
      <c r="E4" s="2"/>
      <c r="F4" s="2"/>
      <c r="G4" s="2"/>
      <c r="I4" t="s">
        <v>13</v>
      </c>
    </row>
    <row r="5" spans="1:11" ht="15.75" thickBot="1">
      <c r="A5" s="11" t="s">
        <v>4</v>
      </c>
      <c r="B5" s="12" t="s">
        <v>5</v>
      </c>
      <c r="C5" s="12" t="s">
        <v>9</v>
      </c>
      <c r="D5" s="12" t="s">
        <v>10</v>
      </c>
      <c r="E5" s="12" t="s">
        <v>6</v>
      </c>
      <c r="F5" s="12" t="s">
        <v>7</v>
      </c>
      <c r="G5" s="12" t="s">
        <v>8</v>
      </c>
      <c r="H5" s="13" t="s">
        <v>12</v>
      </c>
      <c r="I5" s="4" t="s">
        <v>11</v>
      </c>
      <c r="K5" s="5" t="s">
        <v>14</v>
      </c>
    </row>
    <row r="6" spans="1:11">
      <c r="A6" s="8">
        <v>45.8</v>
      </c>
      <c r="B6" s="9">
        <v>0.14000000000000001</v>
      </c>
      <c r="C6" s="9"/>
      <c r="D6" s="9"/>
      <c r="E6" s="9">
        <v>2154.8000000000002</v>
      </c>
      <c r="F6" s="9">
        <v>1428</v>
      </c>
      <c r="G6" s="9">
        <v>2154.8000000000002</v>
      </c>
      <c r="H6" s="10"/>
      <c r="I6" s="14">
        <f>((G6-E6)/E6)*100</f>
        <v>0</v>
      </c>
      <c r="K6">
        <f>E6/(E6-F6)</f>
        <v>2.9647771051183263</v>
      </c>
    </row>
    <row r="7" spans="1:11">
      <c r="A7" s="6">
        <v>45.9</v>
      </c>
      <c r="B7" s="1">
        <v>0.08</v>
      </c>
      <c r="C7" s="1"/>
      <c r="D7" s="1"/>
      <c r="E7" s="1">
        <v>1208</v>
      </c>
      <c r="F7" s="1">
        <v>800</v>
      </c>
      <c r="G7" s="1">
        <v>1208.9000000000001</v>
      </c>
      <c r="H7" s="7"/>
      <c r="I7" s="14">
        <f>((G7-E7)/E7)*100</f>
        <v>7.4503311258285673E-2</v>
      </c>
      <c r="K7">
        <f t="shared" ref="K7:K33" si="0">E7/(E7-F7)</f>
        <v>2.9607843137254903</v>
      </c>
    </row>
    <row r="8" spans="1:11">
      <c r="A8" s="6">
        <v>47</v>
      </c>
      <c r="B8" s="1">
        <v>0.18</v>
      </c>
      <c r="C8" s="1"/>
      <c r="D8" s="1"/>
      <c r="E8" s="1">
        <v>2744.5</v>
      </c>
      <c r="F8" s="1">
        <v>1789</v>
      </c>
      <c r="G8" s="1">
        <v>2745.2</v>
      </c>
      <c r="H8" s="7"/>
      <c r="I8" s="14">
        <f>((G8-E8)/E8)*100</f>
        <v>2.5505556567674191E-2</v>
      </c>
      <c r="K8">
        <f t="shared" si="0"/>
        <v>2.8723181580324439</v>
      </c>
    </row>
    <row r="9" spans="1:11">
      <c r="A9" s="6">
        <v>47.15</v>
      </c>
      <c r="B9" s="1">
        <v>0.1</v>
      </c>
      <c r="C9" s="1"/>
      <c r="D9" s="1"/>
      <c r="E9" s="1">
        <v>1318.2</v>
      </c>
      <c r="F9" s="1">
        <v>855.4</v>
      </c>
      <c r="G9" s="1">
        <v>1318.7</v>
      </c>
      <c r="H9" s="7"/>
      <c r="I9" s="14">
        <f>((G9-E9)/E9)*100</f>
        <v>3.7930511303292364E-2</v>
      </c>
      <c r="K9">
        <f t="shared" si="0"/>
        <v>2.8483146067415728</v>
      </c>
    </row>
    <row r="10" spans="1:11">
      <c r="A10" s="6">
        <v>48.5</v>
      </c>
      <c r="B10" s="1">
        <v>0.1</v>
      </c>
      <c r="C10" s="1"/>
      <c r="D10" s="1"/>
      <c r="E10" s="1">
        <v>558.20000000000005</v>
      </c>
      <c r="F10" s="1">
        <v>366.6</v>
      </c>
      <c r="G10" s="1">
        <v>558.79999999999995</v>
      </c>
      <c r="H10" s="7"/>
      <c r="I10" s="14">
        <f>((G10-E10)/E10)*100</f>
        <v>0.10748835542814565</v>
      </c>
      <c r="K10">
        <f t="shared" si="0"/>
        <v>2.9133611691022963</v>
      </c>
    </row>
    <row r="11" spans="1:11">
      <c r="A11" s="6">
        <v>48.6</v>
      </c>
      <c r="B11" s="1">
        <v>0.18</v>
      </c>
      <c r="C11" s="1"/>
      <c r="D11" s="1"/>
      <c r="E11" s="1">
        <v>1156.5999999999999</v>
      </c>
      <c r="F11" s="1">
        <v>756</v>
      </c>
      <c r="G11" s="1">
        <v>1157.7</v>
      </c>
      <c r="H11" s="7"/>
      <c r="I11" s="14">
        <f>((G11-E11)/E11)*100</f>
        <v>9.5106346187111918E-2</v>
      </c>
      <c r="K11">
        <f t="shared" si="0"/>
        <v>2.8871692461308043</v>
      </c>
    </row>
    <row r="12" spans="1:11">
      <c r="A12" s="6">
        <v>69.8</v>
      </c>
      <c r="B12" s="1">
        <v>0.1</v>
      </c>
      <c r="C12" s="1"/>
      <c r="D12" s="1"/>
      <c r="E12" s="1">
        <v>657.5</v>
      </c>
      <c r="F12" s="1">
        <v>430.7</v>
      </c>
      <c r="G12" s="1">
        <v>657.7</v>
      </c>
      <c r="H12" s="7"/>
      <c r="I12" s="14">
        <f>((G12-E12)/E12)*100</f>
        <v>3.041825095057726E-2</v>
      </c>
      <c r="K12">
        <f t="shared" si="0"/>
        <v>2.8990299823633157</v>
      </c>
    </row>
    <row r="13" spans="1:11">
      <c r="A13" s="6">
        <v>69.900000000000006</v>
      </c>
      <c r="B13" s="1">
        <v>0.1</v>
      </c>
      <c r="C13" s="1"/>
      <c r="D13" s="1"/>
      <c r="E13" s="1">
        <v>798.4</v>
      </c>
      <c r="F13" s="1">
        <v>523.20000000000005</v>
      </c>
      <c r="G13" s="1">
        <v>798.7</v>
      </c>
      <c r="H13" s="7"/>
      <c r="I13" s="14">
        <f>((G13-E13)/E13)*100</f>
        <v>3.7575150300609747E-2</v>
      </c>
      <c r="K13">
        <f t="shared" si="0"/>
        <v>2.9011627906976751</v>
      </c>
    </row>
    <row r="14" spans="1:11">
      <c r="A14" s="6">
        <v>74.3</v>
      </c>
      <c r="B14" s="1">
        <v>0.08</v>
      </c>
      <c r="C14" s="1"/>
      <c r="D14" s="1"/>
      <c r="E14" s="1">
        <v>414.2</v>
      </c>
      <c r="F14" s="1">
        <v>270.39999999999998</v>
      </c>
      <c r="G14" s="1">
        <v>414.7</v>
      </c>
      <c r="H14" s="7"/>
      <c r="I14" s="14">
        <f>((G14-E14)/E14)*100</f>
        <v>0.12071463061323032</v>
      </c>
      <c r="K14">
        <f t="shared" si="0"/>
        <v>2.8803894297635604</v>
      </c>
    </row>
    <row r="15" spans="1:11">
      <c r="A15" s="6">
        <v>77</v>
      </c>
      <c r="B15" s="1">
        <v>0.04</v>
      </c>
      <c r="C15" s="1" t="s">
        <v>17</v>
      </c>
      <c r="D15" s="1"/>
      <c r="E15" s="1">
        <v>144.6</v>
      </c>
      <c r="F15" s="1">
        <v>92.5</v>
      </c>
      <c r="G15" s="1">
        <v>144.6</v>
      </c>
      <c r="H15" s="7"/>
      <c r="I15" s="14">
        <f>((G15-E15)/E15)*100</f>
        <v>0</v>
      </c>
      <c r="K15">
        <f t="shared" si="0"/>
        <v>2.7754318618042229</v>
      </c>
    </row>
    <row r="16" spans="1:11">
      <c r="A16" s="6">
        <v>77.5</v>
      </c>
      <c r="B16" s="1">
        <v>0.03</v>
      </c>
      <c r="C16" s="1" t="s">
        <v>17</v>
      </c>
      <c r="D16" s="1"/>
      <c r="E16" s="1">
        <v>138</v>
      </c>
      <c r="F16" s="1">
        <v>87.3</v>
      </c>
      <c r="G16" s="1">
        <v>138.19999999999999</v>
      </c>
      <c r="H16" s="7"/>
      <c r="I16" s="14">
        <f>((G16-E16)/E16)*100</f>
        <v>0.14492753623187582</v>
      </c>
      <c r="K16">
        <f t="shared" si="0"/>
        <v>2.72189349112426</v>
      </c>
    </row>
    <row r="17" spans="1:11">
      <c r="A17" s="6">
        <v>77.7</v>
      </c>
      <c r="B17" s="1">
        <v>7.0000000000000007E-2</v>
      </c>
      <c r="C17" s="1" t="s">
        <v>17</v>
      </c>
      <c r="D17" s="1"/>
      <c r="E17" s="1">
        <v>306.2</v>
      </c>
      <c r="F17" s="1">
        <v>193.8</v>
      </c>
      <c r="G17" s="1">
        <v>306.5</v>
      </c>
      <c r="H17" s="7"/>
      <c r="I17" s="14">
        <f>((G17-E17)/E17)*100</f>
        <v>9.797517962116635E-2</v>
      </c>
      <c r="K17">
        <f t="shared" si="0"/>
        <v>2.7241992882562283</v>
      </c>
    </row>
    <row r="18" spans="1:11">
      <c r="A18" s="6">
        <v>79.3</v>
      </c>
      <c r="B18" s="1">
        <v>0.05</v>
      </c>
      <c r="C18" s="1" t="s">
        <v>17</v>
      </c>
      <c r="D18" s="1"/>
      <c r="E18" s="1">
        <v>152.4</v>
      </c>
      <c r="F18" s="1">
        <v>96.1</v>
      </c>
      <c r="G18" s="1">
        <v>152.5</v>
      </c>
      <c r="H18" s="7"/>
      <c r="I18" s="14">
        <f>((G18-E18)/E18)*100</f>
        <v>6.5616797900258733E-2</v>
      </c>
      <c r="K18">
        <f t="shared" si="0"/>
        <v>2.7069271758436941</v>
      </c>
    </row>
    <row r="19" spans="1:11">
      <c r="A19" s="6">
        <v>80</v>
      </c>
      <c r="B19" s="1">
        <v>0.09</v>
      </c>
      <c r="C19" s="1" t="s">
        <v>17</v>
      </c>
      <c r="D19" s="1"/>
      <c r="E19" s="1">
        <v>330.9</v>
      </c>
      <c r="F19" s="1">
        <v>219</v>
      </c>
      <c r="G19" s="1">
        <v>331.3</v>
      </c>
      <c r="H19" s="7"/>
      <c r="I19" s="14">
        <f>((G19-E19)/E19)*100</f>
        <v>0.1208824418253352</v>
      </c>
      <c r="K19">
        <f t="shared" si="0"/>
        <v>2.9571045576407511</v>
      </c>
    </row>
    <row r="20" spans="1:11">
      <c r="A20" s="6">
        <v>81.400000000000006</v>
      </c>
      <c r="B20" s="1">
        <v>7.0000000000000007E-2</v>
      </c>
      <c r="C20" s="1" t="s">
        <v>17</v>
      </c>
      <c r="D20" s="1"/>
      <c r="E20" s="1">
        <v>503.6</v>
      </c>
      <c r="F20" s="1">
        <v>330.5</v>
      </c>
      <c r="G20" s="1">
        <v>504.3</v>
      </c>
      <c r="H20" s="7"/>
      <c r="I20" s="14">
        <f>((G20-E20)/E20)*100</f>
        <v>0.13899920571882221</v>
      </c>
      <c r="K20">
        <f t="shared" si="0"/>
        <v>2.9093009820912763</v>
      </c>
    </row>
    <row r="21" spans="1:11">
      <c r="A21" s="6">
        <v>83.4</v>
      </c>
      <c r="B21" s="1">
        <v>0.09</v>
      </c>
      <c r="C21" s="1" t="s">
        <v>17</v>
      </c>
      <c r="D21" s="1"/>
      <c r="E21" s="1">
        <v>671</v>
      </c>
      <c r="F21" s="1">
        <v>444</v>
      </c>
      <c r="G21" s="1">
        <v>671.8</v>
      </c>
      <c r="H21" s="7"/>
      <c r="I21" s="14">
        <f>((G21-E21)/E21)*100</f>
        <v>0.11922503725781736</v>
      </c>
      <c r="K21">
        <f t="shared" si="0"/>
        <v>2.9559471365638768</v>
      </c>
    </row>
    <row r="22" spans="1:11">
      <c r="A22" s="6">
        <v>85.6</v>
      </c>
      <c r="B22" s="1">
        <v>7.0000000000000007E-2</v>
      </c>
      <c r="C22" s="1" t="s">
        <v>17</v>
      </c>
      <c r="D22" s="1"/>
      <c r="E22" s="1">
        <v>312.5</v>
      </c>
      <c r="F22" s="1">
        <v>201.3</v>
      </c>
      <c r="G22" s="1">
        <v>315</v>
      </c>
      <c r="H22" s="7"/>
      <c r="I22" s="14">
        <f>((G22-E22)/E22)*100</f>
        <v>0.8</v>
      </c>
      <c r="K22">
        <f t="shared" si="0"/>
        <v>2.8102517985611515</v>
      </c>
    </row>
    <row r="23" spans="1:11">
      <c r="A23" s="6">
        <v>88.3</v>
      </c>
      <c r="B23" s="1">
        <v>0.12</v>
      </c>
      <c r="C23" s="1" t="s">
        <v>17</v>
      </c>
      <c r="D23" s="1"/>
      <c r="E23" s="1">
        <v>573.79999999999995</v>
      </c>
      <c r="F23" s="1">
        <v>380.6</v>
      </c>
      <c r="G23" s="1">
        <v>573.79999999999995</v>
      </c>
      <c r="H23" s="7"/>
      <c r="I23" s="14">
        <f>((G23-E23)/E23)*100</f>
        <v>0</v>
      </c>
      <c r="K23">
        <f t="shared" si="0"/>
        <v>2.9699792960662532</v>
      </c>
    </row>
    <row r="24" spans="1:11">
      <c r="A24" s="6">
        <v>93.1</v>
      </c>
      <c r="B24" s="1">
        <v>0.15</v>
      </c>
      <c r="C24" s="1" t="s">
        <v>17</v>
      </c>
      <c r="D24" s="1"/>
      <c r="E24" s="1">
        <v>600.70000000000005</v>
      </c>
      <c r="F24" s="1">
        <v>394.8</v>
      </c>
      <c r="G24" s="1">
        <v>601</v>
      </c>
      <c r="H24" s="7"/>
      <c r="I24" s="14">
        <f>((G24-E24)/E24)*100</f>
        <v>4.9941734642909019E-2</v>
      </c>
      <c r="K24">
        <f t="shared" si="0"/>
        <v>2.9174356483729964</v>
      </c>
    </row>
    <row r="25" spans="1:11">
      <c r="A25" s="6">
        <v>96</v>
      </c>
      <c r="B25" s="1">
        <v>0.08</v>
      </c>
      <c r="C25" s="1"/>
      <c r="D25" s="1"/>
      <c r="E25" s="1">
        <v>231.6</v>
      </c>
      <c r="F25" s="1">
        <v>147.5</v>
      </c>
      <c r="G25" s="1">
        <v>232.1</v>
      </c>
      <c r="H25" s="7"/>
      <c r="I25" s="14">
        <f>((G25-E25)/E25)*100</f>
        <v>0.21588946459412781</v>
      </c>
      <c r="K25">
        <f t="shared" si="0"/>
        <v>2.7538644470868014</v>
      </c>
    </row>
    <row r="26" spans="1:11">
      <c r="A26" s="6">
        <v>97.9</v>
      </c>
      <c r="B26" s="1">
        <v>0.15</v>
      </c>
      <c r="C26" s="1"/>
      <c r="D26" s="1"/>
      <c r="E26" s="1">
        <v>276.5</v>
      </c>
      <c r="F26" s="1">
        <v>179.7</v>
      </c>
      <c r="G26" s="1">
        <v>276.10000000000002</v>
      </c>
      <c r="H26" s="7"/>
      <c r="I26" s="14">
        <f>((G26-E26)/E26)*100</f>
        <v>-0.14466546112114911</v>
      </c>
      <c r="K26">
        <f t="shared" si="0"/>
        <v>2.8564049586776856</v>
      </c>
    </row>
    <row r="27" spans="1:11">
      <c r="A27" s="6">
        <v>108</v>
      </c>
      <c r="B27" s="1">
        <v>0.25</v>
      </c>
      <c r="C27" s="1"/>
      <c r="D27" s="1"/>
      <c r="E27" s="1">
        <v>490</v>
      </c>
      <c r="F27" s="1">
        <v>326.7</v>
      </c>
      <c r="G27" s="1">
        <v>490.3</v>
      </c>
      <c r="H27" s="7"/>
      <c r="I27" s="14">
        <f>((G27-E27)/E27)*100</f>
        <v>6.1224489795920684E-2</v>
      </c>
      <c r="K27">
        <f t="shared" si="0"/>
        <v>3.0006123698714022</v>
      </c>
    </row>
    <row r="28" spans="1:11">
      <c r="A28" s="6">
        <v>115</v>
      </c>
      <c r="B28" s="1">
        <v>0.13</v>
      </c>
      <c r="C28" s="1"/>
      <c r="D28" s="1"/>
      <c r="E28" s="1">
        <v>220.7</v>
      </c>
      <c r="F28" s="1">
        <v>143.69999999999999</v>
      </c>
      <c r="G28" s="1">
        <v>220.9</v>
      </c>
      <c r="H28" s="7"/>
      <c r="I28" s="14">
        <f>((G28-E28)/E28)*100</f>
        <v>9.06207521522506E-2</v>
      </c>
      <c r="K28">
        <f t="shared" si="0"/>
        <v>2.866233766233766</v>
      </c>
    </row>
    <row r="29" spans="1:11">
      <c r="A29" s="6">
        <v>116.5</v>
      </c>
      <c r="B29" s="1">
        <v>0.1</v>
      </c>
      <c r="C29" s="1"/>
      <c r="D29" s="1"/>
      <c r="E29" s="1">
        <v>194</v>
      </c>
      <c r="F29" s="1">
        <v>129</v>
      </c>
      <c r="G29" s="1">
        <v>194.1</v>
      </c>
      <c r="H29" s="7"/>
      <c r="I29" s="14">
        <f>((G29-E29)/E29)*100</f>
        <v>5.1546391752574396E-2</v>
      </c>
      <c r="K29">
        <f t="shared" si="0"/>
        <v>2.9846153846153847</v>
      </c>
    </row>
    <row r="30" spans="1:11">
      <c r="A30" s="6">
        <v>130.4</v>
      </c>
      <c r="B30" s="1">
        <v>0.12</v>
      </c>
      <c r="C30" s="1"/>
      <c r="D30" s="1"/>
      <c r="E30" s="1">
        <v>190.3</v>
      </c>
      <c r="F30" s="1">
        <v>122.7</v>
      </c>
      <c r="G30" s="1">
        <v>190.3</v>
      </c>
      <c r="H30" s="7"/>
      <c r="I30" s="14">
        <f>((G30-E30)/E30)*100</f>
        <v>0</v>
      </c>
      <c r="K30">
        <f t="shared" si="0"/>
        <v>2.8150887573964494</v>
      </c>
    </row>
    <row r="31" spans="1:11">
      <c r="A31" s="6">
        <v>134</v>
      </c>
      <c r="B31" s="1">
        <v>0.26</v>
      </c>
      <c r="C31" s="1"/>
      <c r="D31" s="1"/>
      <c r="E31" s="1">
        <v>489.2</v>
      </c>
      <c r="F31" s="1">
        <v>324.10000000000002</v>
      </c>
      <c r="G31" s="1">
        <v>489</v>
      </c>
      <c r="H31" s="7"/>
      <c r="I31" s="14">
        <f>((G31-E31)/E31)*100</f>
        <v>-4.0883074407193097E-2</v>
      </c>
      <c r="K31">
        <f t="shared" si="0"/>
        <v>2.9630526953361604</v>
      </c>
    </row>
    <row r="32" spans="1:11">
      <c r="A32" s="6">
        <v>144.4</v>
      </c>
      <c r="B32" s="1">
        <v>0.19</v>
      </c>
      <c r="C32" s="1"/>
      <c r="D32" s="1"/>
      <c r="E32" s="1">
        <v>345.5</v>
      </c>
      <c r="F32" s="1">
        <v>225.8</v>
      </c>
      <c r="G32" s="1">
        <v>347.8</v>
      </c>
      <c r="H32" s="7"/>
      <c r="I32" s="14">
        <f>((G32-E32)/E32)*100</f>
        <v>0.66570188133140706</v>
      </c>
      <c r="K32">
        <f t="shared" si="0"/>
        <v>2.8863826232247289</v>
      </c>
    </row>
    <row r="33" spans="1:11">
      <c r="A33" s="6">
        <v>146.6</v>
      </c>
      <c r="B33" s="1">
        <v>0.2</v>
      </c>
      <c r="C33" s="1"/>
      <c r="D33" s="1"/>
      <c r="E33" s="1">
        <v>352.3</v>
      </c>
      <c r="F33" s="1">
        <v>230</v>
      </c>
      <c r="G33" s="1">
        <v>352.6</v>
      </c>
      <c r="H33" s="7"/>
      <c r="I33" s="14">
        <f>((G33-E33)/E33)*100</f>
        <v>8.5154697700826384E-2</v>
      </c>
      <c r="K33">
        <f t="shared" si="0"/>
        <v>2.880621422730989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2011-04-10T23:35:22Z</dcterms:created>
  <dcterms:modified xsi:type="dcterms:W3CDTF">2011-04-28T06:46:20Z</dcterms:modified>
</cp:coreProperties>
</file>